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 tabRatio="827"/>
  </bookViews>
  <sheets>
    <sheet name="年初预算明细" sheetId="13" r:id="rId1"/>
  </sheets>
  <externalReferences>
    <externalReference r:id="rId2"/>
  </externalReferences>
  <definedNames>
    <definedName name="_xlnm._FilterDatabase" localSheetId="0" hidden="1">年初预算明细!$A$2:$D$51</definedName>
    <definedName name="地区名称">[1]封面!$B$2:$B$6</definedName>
  </definedNames>
  <calcPr calcId="144525"/>
</workbook>
</file>

<file path=xl/sharedStrings.xml><?xml version="1.0" encoding="utf-8"?>
<sst xmlns="http://schemas.openxmlformats.org/spreadsheetml/2006/main" count="67" uniqueCount="61">
  <si>
    <t>2020年乡级预算汇总表</t>
  </si>
  <si>
    <t>项    目</t>
  </si>
  <si>
    <t>科目</t>
  </si>
  <si>
    <t>张良</t>
  </si>
  <si>
    <t>总  计</t>
  </si>
  <si>
    <t>一、公共预算合计</t>
  </si>
  <si>
    <t>均衡性转移支付</t>
  </si>
  <si>
    <t>工资性补助（鲁财预字[2017]1号）</t>
  </si>
  <si>
    <t>对个人家庭补助支出</t>
  </si>
  <si>
    <t>公车补助</t>
  </si>
  <si>
    <t>增资部分（鲁财预字[2017]57号）</t>
  </si>
  <si>
    <t>大学生村干部转岗费补助（鲁财预字[2018]27号）</t>
  </si>
  <si>
    <t>2018年7月调标（调标）</t>
  </si>
  <si>
    <t>办公费（鲁财预字[2017]1号）</t>
  </si>
  <si>
    <t>农村综合改革转移支付</t>
  </si>
  <si>
    <t>村组干部误工补贴</t>
  </si>
  <si>
    <t>离任干部补贴</t>
  </si>
  <si>
    <t>村办公经费</t>
  </si>
  <si>
    <t>党建三项经费</t>
  </si>
  <si>
    <t>农村道路养护</t>
  </si>
  <si>
    <t>专项转移支付</t>
  </si>
  <si>
    <t>计生事业费（鲁财预字[2017]1号文）</t>
  </si>
  <si>
    <t>信访工作经费（鲁财预字[2017]1号文）</t>
  </si>
  <si>
    <t>车辆运行经费（鲁财预字[2017]1号文）</t>
  </si>
  <si>
    <t>小城镇建设（鲁财预字[2017]1号文）</t>
  </si>
  <si>
    <t>驻村补贴及工作经费</t>
  </si>
  <si>
    <t>乡级党群中心经费（鲁财预字[2017]1号文）</t>
  </si>
  <si>
    <t>新增补助</t>
  </si>
  <si>
    <t>2019年体制分成</t>
  </si>
  <si>
    <t>结算补助</t>
  </si>
  <si>
    <t>2019年艾滋病防治经费</t>
  </si>
  <si>
    <t>财政服务能力建设</t>
  </si>
  <si>
    <t>专项上解</t>
  </si>
  <si>
    <t>秸秆禁烧市级上解</t>
  </si>
  <si>
    <t>超收省级上解</t>
  </si>
  <si>
    <t>一般预算专项补助</t>
  </si>
  <si>
    <t>2015-2017年度红旗渠精神杯竞赛先进单位奖励</t>
  </si>
  <si>
    <t>2019999-其他一般公共服务支出</t>
  </si>
  <si>
    <t>矿山修复整治资金</t>
  </si>
  <si>
    <t>2110401-生态保护</t>
  </si>
  <si>
    <t>廊道绿化占地地租及青苗补偿费用</t>
  </si>
  <si>
    <t>2110402-农村环境保护</t>
  </si>
  <si>
    <t>迎接市改善农村人居环境观摩经费（杨李沟）</t>
  </si>
  <si>
    <t>迎接市改善农村人居环境观摩经费（盆尧村）</t>
  </si>
  <si>
    <t>民兵应急分队装备器材及基础设施建设</t>
  </si>
  <si>
    <t>2019999-其他一般公共服务</t>
  </si>
  <si>
    <t>三类标准公厕建设奖补资金</t>
  </si>
  <si>
    <t>违建别墅拆除</t>
  </si>
  <si>
    <t>2120201-城乡社区规划与管理</t>
  </si>
  <si>
    <t>违建拆除</t>
  </si>
  <si>
    <t>2019年村室建设修缮奖补资金</t>
  </si>
  <si>
    <t>2130705-对村民委员会和村党支部的补助</t>
  </si>
  <si>
    <t>二、政府性基金</t>
  </si>
  <si>
    <r>
      <t>拆旧复垦、提质改造奖励资金</t>
    </r>
    <r>
      <rPr>
        <sz val="10"/>
        <color rgb="FFFF0000"/>
        <rFont val="宋体"/>
        <charset val="134"/>
      </rPr>
      <t>（含借款300万元）</t>
    </r>
  </si>
  <si>
    <t>21208-国有土地使用权出让收入安排的支出</t>
  </si>
  <si>
    <t>拆旧复垦奖励资金（鲁财预字[2019]1号）</t>
  </si>
  <si>
    <t>土地复垦、沙河荡泽河治理资金（鲁财预字[2019]21号）</t>
  </si>
  <si>
    <t>2120806-土地出让业务支出</t>
  </si>
  <si>
    <t>农村危房改造奖补资金（鲁财预字[2019]44号）</t>
  </si>
  <si>
    <t>2120899-其他国有土地使用权出让收入安排的支出</t>
  </si>
  <si>
    <t>静脉产业园土地征收工作经费</t>
  </si>
</sst>
</file>

<file path=xl/styles.xml><?xml version="1.0" encoding="utf-8"?>
<styleSheet xmlns="http://schemas.openxmlformats.org/spreadsheetml/2006/main">
  <numFmts count="7">
    <numFmt numFmtId="176" formatCode="0.00;[Red]0.00"/>
    <numFmt numFmtId="177" formatCode="0;[Red]0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8" formatCode="0.00_ "/>
  </numFmts>
  <fonts count="3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黑体"/>
      <charset val="134"/>
    </font>
    <font>
      <b/>
      <sz val="12"/>
      <name val="黑体"/>
      <charset val="134"/>
    </font>
    <font>
      <sz val="12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sz val="20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0"/>
      <name val="Helv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Arial"/>
      <charset val="134"/>
    </font>
    <font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2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" fillId="0" borderId="0"/>
    <xf numFmtId="0" fontId="17" fillId="0" borderId="0"/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3" fillId="17" borderId="10" applyNumberFormat="0" applyAlignment="0" applyProtection="0">
      <alignment vertical="center"/>
    </xf>
    <xf numFmtId="0" fontId="34" fillId="17" borderId="6" applyNumberFormat="0" applyAlignment="0" applyProtection="0">
      <alignment vertical="center"/>
    </xf>
    <xf numFmtId="0" fontId="35" fillId="20" borderId="11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7" fillId="0" borderId="0"/>
    <xf numFmtId="0" fontId="18" fillId="18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0" borderId="0"/>
    <xf numFmtId="0" fontId="23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37" fillId="0" borderId="0"/>
    <xf numFmtId="0" fontId="8" fillId="0" borderId="0"/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77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/>
    </xf>
    <xf numFmtId="177" fontId="1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 shrinkToFit="1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center" vertical="center" wrapText="1"/>
    </xf>
    <xf numFmtId="177" fontId="3" fillId="2" borderId="2" xfId="0" applyNumberFormat="1" applyFont="1" applyFill="1" applyBorder="1" applyAlignment="1">
      <alignment horizontal="left" vertical="center" wrapText="1"/>
    </xf>
    <xf numFmtId="176" fontId="3" fillId="2" borderId="2" xfId="0" applyNumberFormat="1" applyFont="1" applyFill="1" applyBorder="1" applyAlignment="1">
      <alignment horizontal="center" vertical="center" shrinkToFit="1"/>
    </xf>
    <xf numFmtId="0" fontId="4" fillId="2" borderId="1" xfId="0" applyNumberFormat="1" applyFont="1" applyFill="1" applyBorder="1" applyAlignment="1">
      <alignment horizontal="left" vertical="center" wrapText="1"/>
    </xf>
    <xf numFmtId="177" fontId="4" fillId="2" borderId="1" xfId="0" applyNumberFormat="1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 shrinkToFit="1"/>
    </xf>
    <xf numFmtId="177" fontId="3" fillId="2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177" fontId="9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 wrapText="1" shrinkToFit="1"/>
    </xf>
    <xf numFmtId="177" fontId="10" fillId="0" borderId="1" xfId="0" applyNumberFormat="1" applyFont="1" applyFill="1" applyBorder="1" applyAlignment="1">
      <alignment horizontal="left" vertical="center" wrapText="1" shrinkToFit="1"/>
    </xf>
    <xf numFmtId="177" fontId="8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5" fillId="0" borderId="1" xfId="55" applyNumberFormat="1" applyFont="1" applyFill="1" applyBorder="1" applyAlignment="1">
      <alignment horizontal="center" vertical="center" wrapText="1"/>
    </xf>
    <xf numFmtId="0" fontId="5" fillId="0" borderId="1" xfId="55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2" borderId="1" xfId="0" applyNumberFormat="1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177" fontId="10" fillId="2" borderId="1" xfId="0" applyNumberFormat="1" applyFont="1" applyFill="1" applyBorder="1" applyAlignment="1">
      <alignment horizontal="left" vertical="center" wrapText="1"/>
    </xf>
    <xf numFmtId="176" fontId="9" fillId="2" borderId="2" xfId="0" applyNumberFormat="1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178" fontId="14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 wrapText="1"/>
    </xf>
    <xf numFmtId="0" fontId="8" fillId="0" borderId="2" xfId="51" applyFont="1" applyFill="1" applyBorder="1" applyAlignment="1">
      <alignment horizontal="center" vertical="center" wrapText="1"/>
    </xf>
    <xf numFmtId="178" fontId="16" fillId="0" borderId="1" xfId="0" applyNumberFormat="1" applyFont="1" applyFill="1" applyBorder="1" applyAlignment="1">
      <alignment horizontal="center" vertical="center" wrapText="1"/>
    </xf>
    <xf numFmtId="0" fontId="13" fillId="0" borderId="4" xfId="51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56" applyFont="1" applyFill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_Book1" xfId="17"/>
    <cellStyle name="_ET_STYLE_NoName_00_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常规_2012年鲁财预字附表" xfId="35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常规_2013年津贴" xfId="46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10" xfId="51"/>
    <cellStyle name="40% - 强调文字颜色 6" xfId="52" builtinId="51"/>
    <cellStyle name="60% - 强调文字颜色 6" xfId="53" builtinId="52"/>
    <cellStyle name="常规_(feiq)财政支出预算调整表" xfId="54"/>
    <cellStyle name="常规 167 2" xfId="55"/>
    <cellStyle name="常规 11" xfId="56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6&#24180;&#20065;&#38215;&#39044;&#31639;&#65288;&#19978;&#25253;&#65289;\25&#38706;&#23792;2016&#24180;&#39044;&#31639;&#34920;&#26684;&#65288;&#20844;&#24335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表一"/>
      <sheetName val="表二"/>
      <sheetName val="表二（过程版，报送时请删除）"/>
      <sheetName val="表三"/>
      <sheetName val="表四"/>
      <sheetName val="表五"/>
      <sheetName val="表六 (1)"/>
      <sheetName val="表六（2)"/>
      <sheetName val="表七 (1)"/>
      <sheetName val="表七(2)"/>
      <sheetName val="表八"/>
      <sheetName val="表九"/>
      <sheetName val="表十"/>
      <sheetName val="表十一"/>
      <sheetName val="表十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D51"/>
  <sheetViews>
    <sheetView tabSelected="1" workbookViewId="0">
      <pane ySplit="3" topLeftCell="A40" activePane="bottomLeft" state="frozen"/>
      <selection/>
      <selection pane="bottomLeft" activeCell="A47" sqref="A47"/>
    </sheetView>
  </sheetViews>
  <sheetFormatPr defaultColWidth="9" defaultRowHeight="14.25" outlineLevelCol="3"/>
  <cols>
    <col min="1" max="1" width="41.5" style="1" customWidth="1"/>
    <col min="2" max="2" width="38.375" style="1" customWidth="1"/>
    <col min="3" max="3" width="12.625" style="1" customWidth="1"/>
    <col min="4" max="16384" width="9" style="1"/>
  </cols>
  <sheetData>
    <row r="1" s="1" customFormat="1" ht="25.5" spans="1:3">
      <c r="A1" s="7" t="s">
        <v>0</v>
      </c>
      <c r="B1" s="8"/>
      <c r="C1" s="9"/>
    </row>
    <row r="2" s="1" customFormat="1" ht="18" customHeight="1" spans="1:3">
      <c r="A2" s="10"/>
      <c r="B2" s="11"/>
      <c r="C2" s="12"/>
    </row>
    <row r="3" s="2" customFormat="1" ht="36" customHeight="1" spans="1:3">
      <c r="A3" s="13" t="s">
        <v>1</v>
      </c>
      <c r="B3" s="14" t="s">
        <v>2</v>
      </c>
      <c r="C3" s="15" t="s">
        <v>3</v>
      </c>
    </row>
    <row r="4" s="3" customFormat="1" ht="34" customHeight="1" spans="1:3">
      <c r="A4" s="16" t="s">
        <v>4</v>
      </c>
      <c r="B4" s="17"/>
      <c r="C4" s="18">
        <f>C5+C46</f>
        <v>4442.648</v>
      </c>
    </row>
    <row r="5" s="4" customFormat="1" ht="26" customHeight="1" spans="1:3">
      <c r="A5" s="19" t="s">
        <v>5</v>
      </c>
      <c r="B5" s="20"/>
      <c r="C5" s="21">
        <f>C6+C14+C20+C27-C32+C35</f>
        <v>1942.88</v>
      </c>
    </row>
    <row r="6" s="3" customFormat="1" ht="26" customHeight="1" spans="1:3">
      <c r="A6" s="19" t="s">
        <v>6</v>
      </c>
      <c r="B6" s="22"/>
      <c r="C6" s="21">
        <f>SUM(C7:C13)</f>
        <v>757.08</v>
      </c>
    </row>
    <row r="7" s="5" customFormat="1" ht="20" customHeight="1" spans="1:3">
      <c r="A7" s="23" t="s">
        <v>7</v>
      </c>
      <c r="B7" s="24"/>
      <c r="C7" s="25">
        <v>513.87</v>
      </c>
    </row>
    <row r="8" s="1" customFormat="1" ht="20" customHeight="1" spans="1:3">
      <c r="A8" s="26" t="s">
        <v>8</v>
      </c>
      <c r="B8" s="27"/>
      <c r="C8" s="25">
        <v>41.45</v>
      </c>
    </row>
    <row r="9" s="1" customFormat="1" ht="20" customHeight="1" spans="1:3">
      <c r="A9" s="23" t="s">
        <v>9</v>
      </c>
      <c r="B9" s="28"/>
      <c r="C9" s="25">
        <v>35.27</v>
      </c>
    </row>
    <row r="10" s="1" customFormat="1" ht="20" customHeight="1" spans="1:3">
      <c r="A10" s="23" t="s">
        <v>10</v>
      </c>
      <c r="B10" s="28"/>
      <c r="C10" s="25">
        <v>8.88</v>
      </c>
    </row>
    <row r="11" s="1" customFormat="1" ht="25" customHeight="1" spans="1:3">
      <c r="A11" s="23" t="s">
        <v>11</v>
      </c>
      <c r="B11" s="28"/>
      <c r="C11" s="25">
        <v>80.89</v>
      </c>
    </row>
    <row r="12" s="1" customFormat="1" ht="20" customHeight="1" spans="1:3">
      <c r="A12" s="23" t="s">
        <v>12</v>
      </c>
      <c r="B12" s="28"/>
      <c r="C12" s="29">
        <v>25.32</v>
      </c>
    </row>
    <row r="13" s="1" customFormat="1" ht="20" customHeight="1" spans="1:3">
      <c r="A13" s="23" t="s">
        <v>13</v>
      </c>
      <c r="B13" s="28"/>
      <c r="C13" s="30">
        <v>51.4</v>
      </c>
    </row>
    <row r="14" s="3" customFormat="1" ht="25" customHeight="1" spans="1:3">
      <c r="A14" s="19" t="s">
        <v>14</v>
      </c>
      <c r="B14" s="22"/>
      <c r="C14" s="21">
        <f>SUM(C15:C19)</f>
        <v>435.46</v>
      </c>
    </row>
    <row r="15" s="1" customFormat="1" ht="20" customHeight="1" spans="1:3">
      <c r="A15" s="31" t="s">
        <v>15</v>
      </c>
      <c r="B15" s="28"/>
      <c r="C15" s="32">
        <v>288.12</v>
      </c>
    </row>
    <row r="16" s="1" customFormat="1" ht="20" customHeight="1" spans="1:3">
      <c r="A16" s="31" t="s">
        <v>16</v>
      </c>
      <c r="B16" s="28"/>
      <c r="C16" s="33">
        <v>30.64</v>
      </c>
    </row>
    <row r="17" s="1" customFormat="1" ht="20" customHeight="1" spans="1:3">
      <c r="A17" s="31" t="s">
        <v>17</v>
      </c>
      <c r="B17" s="28"/>
      <c r="C17" s="30">
        <v>16.6</v>
      </c>
    </row>
    <row r="18" s="1" customFormat="1" ht="20" customHeight="1" spans="1:3">
      <c r="A18" s="31" t="s">
        <v>18</v>
      </c>
      <c r="B18" s="28"/>
      <c r="C18" s="25">
        <v>95.94</v>
      </c>
    </row>
    <row r="19" s="1" customFormat="1" ht="20" customHeight="1" spans="1:3">
      <c r="A19" s="31" t="s">
        <v>19</v>
      </c>
      <c r="B19" s="28"/>
      <c r="C19" s="25">
        <v>4.16</v>
      </c>
    </row>
    <row r="20" s="4" customFormat="1" ht="28" customHeight="1" spans="1:3">
      <c r="A20" s="19" t="s">
        <v>20</v>
      </c>
      <c r="B20" s="22"/>
      <c r="C20" s="21">
        <f>SUM(C21:C26)</f>
        <v>147.77</v>
      </c>
    </row>
    <row r="21" s="1" customFormat="1" ht="20.1" customHeight="1" spans="1:3">
      <c r="A21" s="34" t="s">
        <v>21</v>
      </c>
      <c r="B21" s="28"/>
      <c r="C21" s="29">
        <v>17.22</v>
      </c>
    </row>
    <row r="22" s="1" customFormat="1" ht="20.1" customHeight="1" spans="1:3">
      <c r="A22" s="34" t="s">
        <v>22</v>
      </c>
      <c r="B22" s="28"/>
      <c r="C22" s="29">
        <v>11.43</v>
      </c>
    </row>
    <row r="23" s="1" customFormat="1" ht="20.1" customHeight="1" spans="1:3">
      <c r="A23" s="34" t="s">
        <v>23</v>
      </c>
      <c r="B23" s="28"/>
      <c r="C23" s="29">
        <v>18</v>
      </c>
    </row>
    <row r="24" s="1" customFormat="1" ht="20.1" customHeight="1" spans="1:3">
      <c r="A24" s="34" t="s">
        <v>24</v>
      </c>
      <c r="B24" s="28"/>
      <c r="C24" s="29">
        <v>10</v>
      </c>
    </row>
    <row r="25" s="1" customFormat="1" ht="20.1" customHeight="1" spans="1:3">
      <c r="A25" s="34" t="s">
        <v>25</v>
      </c>
      <c r="B25" s="28"/>
      <c r="C25" s="29">
        <v>71.12</v>
      </c>
    </row>
    <row r="26" s="1" customFormat="1" ht="20.1" customHeight="1" spans="1:3">
      <c r="A26" s="34" t="s">
        <v>26</v>
      </c>
      <c r="B26" s="28"/>
      <c r="C26" s="29">
        <v>20</v>
      </c>
    </row>
    <row r="27" s="1" customFormat="1" ht="31" customHeight="1" spans="1:3">
      <c r="A27" s="19" t="s">
        <v>27</v>
      </c>
      <c r="B27" s="35"/>
      <c r="C27" s="36">
        <f>SUM(C28:C31)</f>
        <v>347.03</v>
      </c>
    </row>
    <row r="28" s="1" customFormat="1" ht="20" customHeight="1" spans="1:3">
      <c r="A28" s="37" t="s">
        <v>28</v>
      </c>
      <c r="B28" s="28"/>
      <c r="C28" s="29">
        <v>314.19</v>
      </c>
    </row>
    <row r="29" s="1" customFormat="1" ht="20" customHeight="1" spans="1:3">
      <c r="A29" s="38" t="s">
        <v>29</v>
      </c>
      <c r="B29" s="28"/>
      <c r="C29" s="29">
        <v>20</v>
      </c>
    </row>
    <row r="30" s="1" customFormat="1" ht="20" customHeight="1" spans="1:3">
      <c r="A30" s="37" t="s">
        <v>30</v>
      </c>
      <c r="B30" s="28"/>
      <c r="C30" s="29">
        <v>6.84</v>
      </c>
    </row>
    <row r="31" s="1" customFormat="1" ht="20" customHeight="1" spans="1:3">
      <c r="A31" s="37" t="s">
        <v>31</v>
      </c>
      <c r="B31" s="28"/>
      <c r="C31" s="29">
        <v>6</v>
      </c>
    </row>
    <row r="32" s="3" customFormat="1" ht="38" customHeight="1" spans="1:3">
      <c r="A32" s="39" t="s">
        <v>32</v>
      </c>
      <c r="B32" s="22"/>
      <c r="C32" s="40">
        <v>8.46</v>
      </c>
    </row>
    <row r="33" s="3" customFormat="1" ht="20" customHeight="1" spans="1:4">
      <c r="A33" s="41" t="s">
        <v>33</v>
      </c>
      <c r="B33" s="42"/>
      <c r="C33" s="29">
        <v>1.5</v>
      </c>
      <c r="D33" s="43"/>
    </row>
    <row r="34" s="3" customFormat="1" ht="20" customHeight="1" spans="1:4">
      <c r="A34" s="41" t="s">
        <v>34</v>
      </c>
      <c r="B34" s="42"/>
      <c r="C34" s="29">
        <v>6.96</v>
      </c>
      <c r="D34" s="43"/>
    </row>
    <row r="35" s="6" customFormat="1" ht="33" customHeight="1" spans="1:3">
      <c r="A35" s="19" t="s">
        <v>35</v>
      </c>
      <c r="B35" s="44"/>
      <c r="C35" s="45">
        <f>SUM(C36:C45)</f>
        <v>264</v>
      </c>
    </row>
    <row r="36" s="1" customFormat="1" ht="20" customHeight="1" spans="1:3">
      <c r="A36" s="46" t="s">
        <v>36</v>
      </c>
      <c r="B36" s="47" t="s">
        <v>37</v>
      </c>
      <c r="C36" s="48">
        <v>4</v>
      </c>
    </row>
    <row r="37" s="1" customFormat="1" ht="20" customHeight="1" spans="1:3">
      <c r="A37" s="49" t="s">
        <v>38</v>
      </c>
      <c r="B37" s="50" t="s">
        <v>39</v>
      </c>
      <c r="C37" s="51">
        <v>150</v>
      </c>
    </row>
    <row r="38" s="1" customFormat="1" ht="20" customHeight="1" spans="1:3">
      <c r="A38" s="49" t="s">
        <v>40</v>
      </c>
      <c r="B38" s="50" t="s">
        <v>41</v>
      </c>
      <c r="C38" s="51">
        <v>20</v>
      </c>
    </row>
    <row r="39" s="1" customFormat="1" ht="20" customHeight="1" spans="1:3">
      <c r="A39" s="49" t="s">
        <v>42</v>
      </c>
      <c r="B39" s="50" t="s">
        <v>41</v>
      </c>
      <c r="C39" s="51">
        <v>5</v>
      </c>
    </row>
    <row r="40" s="1" customFormat="1" ht="20" customHeight="1" spans="1:3">
      <c r="A40" s="49" t="s">
        <v>43</v>
      </c>
      <c r="B40" s="50" t="s">
        <v>41</v>
      </c>
      <c r="C40" s="51">
        <v>5</v>
      </c>
    </row>
    <row r="41" s="1" customFormat="1" ht="20" customHeight="1" spans="1:3">
      <c r="A41" s="49" t="s">
        <v>44</v>
      </c>
      <c r="B41" s="50" t="s">
        <v>45</v>
      </c>
      <c r="C41" s="51">
        <v>5</v>
      </c>
    </row>
    <row r="42" s="1" customFormat="1" ht="20" customHeight="1" spans="1:3">
      <c r="A42" s="49" t="s">
        <v>46</v>
      </c>
      <c r="B42" s="50" t="s">
        <v>41</v>
      </c>
      <c r="C42" s="51">
        <v>10</v>
      </c>
    </row>
    <row r="43" s="1" customFormat="1" ht="20" customHeight="1" spans="1:3">
      <c r="A43" s="49" t="s">
        <v>47</v>
      </c>
      <c r="B43" s="50" t="s">
        <v>48</v>
      </c>
      <c r="C43" s="51">
        <v>9.2</v>
      </c>
    </row>
    <row r="44" s="1" customFormat="1" ht="20" customHeight="1" spans="1:3">
      <c r="A44" s="49" t="s">
        <v>49</v>
      </c>
      <c r="B44" s="50" t="s">
        <v>48</v>
      </c>
      <c r="C44" s="51">
        <v>17.8</v>
      </c>
    </row>
    <row r="45" s="1" customFormat="1" ht="20" customHeight="1" spans="1:3">
      <c r="A45" s="49" t="s">
        <v>50</v>
      </c>
      <c r="B45" s="52" t="s">
        <v>51</v>
      </c>
      <c r="C45" s="53">
        <v>38</v>
      </c>
    </row>
    <row r="46" s="3" customFormat="1" ht="29" customHeight="1" spans="1:3">
      <c r="A46" s="19" t="s">
        <v>52</v>
      </c>
      <c r="B46" s="22"/>
      <c r="C46" s="21">
        <f>SUM(C47:C51)</f>
        <v>2499.768</v>
      </c>
    </row>
    <row r="47" s="1" customFormat="1" ht="20" customHeight="1" spans="1:3">
      <c r="A47" s="23" t="s">
        <v>53</v>
      </c>
      <c r="B47" s="54" t="s">
        <v>54</v>
      </c>
      <c r="C47" s="55">
        <v>1450</v>
      </c>
    </row>
    <row r="48" s="1" customFormat="1" ht="20" customHeight="1" spans="1:3">
      <c r="A48" s="34" t="s">
        <v>55</v>
      </c>
      <c r="B48" s="56" t="s">
        <v>54</v>
      </c>
      <c r="C48" s="25">
        <v>900</v>
      </c>
    </row>
    <row r="49" s="1" customFormat="1" ht="33" customHeight="1" spans="1:3">
      <c r="A49" s="34" t="s">
        <v>56</v>
      </c>
      <c r="B49" s="56" t="s">
        <v>57</v>
      </c>
      <c r="C49" s="25">
        <v>50</v>
      </c>
    </row>
    <row r="50" s="1" customFormat="1" ht="31" customHeight="1" spans="1:3">
      <c r="A50" s="34" t="s">
        <v>58</v>
      </c>
      <c r="B50" s="57" t="s">
        <v>59</v>
      </c>
      <c r="C50" s="25">
        <v>68.568</v>
      </c>
    </row>
    <row r="51" s="1" customFormat="1" ht="35" customHeight="1" spans="1:3">
      <c r="A51" s="34" t="s">
        <v>60</v>
      </c>
      <c r="B51" s="57" t="s">
        <v>59</v>
      </c>
      <c r="C51" s="25">
        <v>31.2</v>
      </c>
    </row>
  </sheetData>
  <autoFilter ref="A2:D51">
    <extLst/>
  </autoFilter>
  <mergeCells count="1">
    <mergeCell ref="A1:B1"/>
  </mergeCells>
  <printOptions horizontalCentered="1"/>
  <pageMargins left="0.275" right="0.196527777777778" top="0.275" bottom="0.196527777777778" header="0.511805555555556" footer="0.511805555555556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年初预算明细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╰＇ 流芸°</cp:lastModifiedBy>
  <dcterms:created xsi:type="dcterms:W3CDTF">2016-02-17T03:15:00Z</dcterms:created>
  <cp:lastPrinted>2016-12-29T15:09:00Z</cp:lastPrinted>
  <dcterms:modified xsi:type="dcterms:W3CDTF">2020-01-19T14:24:33Z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